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6" i="1" l="1"/>
  <c r="H28" i="1" l="1"/>
  <c r="H30" i="1" l="1"/>
  <c r="H25" i="1" l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<sst xmlns="http://schemas.openxmlformats.org/spreadsheetml/2006/main" count="111" uniqueCount="78">
  <si>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</si>
  <si>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</si>
  <si>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</si>
  <si>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</si>
  <si>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</si>
  <si>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</si>
  <si>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</si>
  <si>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</si>
  <si>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</si>
  <si>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</si>
  <si>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</si>
  <si>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</si>
  <si>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</si>
  <si>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</si>
  <si>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</si>
  <si>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</si>
  <si>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</si>
  <si>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</si>
  <si>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</si>
  <si>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</si>
  <si>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</si>
  <si>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</si>
  <si>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</si>
  <si>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</si>
  <si>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</si>
  <si>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</si>
  <si>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</si>
  <si>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</si>
  <si>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</si>
  <si>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</si>
  <si>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</si>
  <si>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</si>
  <si>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</si>
  <si>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</si>
  <si>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</si>
  <si>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</si>
  <si>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</si>
  <si>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</si>
  <si>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</si>
  <si>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</si>
  <si>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</si>
  <si>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</si>
  <si>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</si>
  <si>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</si>
  <si>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</si>
  <si>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</si>
  <si>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</si>
  <si>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</si>
  <si>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</si>
  <si>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</si>
  <si>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</si>
  <si>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</si>
  <si>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</si>
  <si>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</si>
  <si>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</si>
  <si>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</si>
  <si>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</si>
  <si>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</si>
  <si>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</si>
  <si>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</si>
  <si>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</si>
  <si>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сельского поселения  в 2025 году</t>
  </si>
  <si>
    <t>2025 год сумма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</si>
  <si>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</si>
  <si>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</si>
  <si>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</si>
  <si>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</si>
  <si>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</si>
  <si>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</si>
  <si>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</si>
  <si>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</si>
  <si>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</si>
  <si>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</si>
  <si>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</si>
  <si>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</si>
  <si>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</si>
  <si>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руб.</t>
  </si>
  <si>
    <t>к решению Совета Букановского сельского поселения №10/2-С от 24.06.2025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</si>
</sst>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2" xfId="0" applyFont="1" applyFill="1" applyBorder="1" applyAlignment="1"/>
    <xf numFmtId="0" fontId="5" fillId="0" borderId="8" xfId="0" applyFont="1" applyFill="1" applyBorder="1" applyAlignment="1"/>
    <xf numFmtId="4" fontId="5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L10" sqref="L10"/>
    </sheetView>
  </sheetViews>
  <sheetFormatPr defaultRowHeight="15" x14ac:dyDescent="0.25"/>
  <cols>
    <col min="1" max="1" width="4.5703125" style="4" customWidth="1"/>
    <col min="2" max="2" width="9.140625" style="4" customWidth="1"/>
    <col min="3" max="3" width="13.5703125" style="4" customWidth="1"/>
    <col min="4" max="6" width="9.140625" style="4"/>
    <col min="7" max="7" width="12.7109375" style="4" customWidth="1"/>
    <col min="8" max="8" width="9.140625" style="4"/>
    <col min="9" max="9" width="13" style="4" customWidth="1"/>
    <col min="10" max="16384" width="9.140625" style="4"/>
  </cols>
  <sheetData>
    <row r="1" spans="1:9" x14ac:dyDescent="0.25">
      <c r="A1" s="3"/>
      <c r="B1" s="3"/>
      <c r="C1" s="3"/>
      <c r="D1" s="3"/>
      <c r="E1" s="3"/>
      <c r="F1" s="3"/>
      <c r="G1" s="36" t="s">
        <v>60</v>
      </c>
      <c r="H1" s="36"/>
      <c r="I1" s="36"/>
    </row>
    <row r="2" spans="1:9" ht="42.75" customHeight="1" x14ac:dyDescent="0.25">
      <c r="A2" s="5"/>
      <c r="B2" s="5"/>
      <c r="C2" s="5"/>
      <c r="D2" s="5"/>
      <c r="E2" s="5"/>
      <c r="F2" s="5"/>
      <c r="G2" s="37" t="s">
        <v>77</v>
      </c>
      <c r="H2" s="37"/>
      <c r="I2" s="37"/>
    </row>
    <row r="3" spans="1:9" ht="18" x14ac:dyDescent="0.25">
      <c r="A3" s="38" t="s">
        <v>70</v>
      </c>
      <c r="B3" s="38"/>
      <c r="C3" s="38"/>
      <c r="D3" s="38"/>
      <c r="E3" s="38"/>
      <c r="F3" s="38"/>
      <c r="G3" s="38"/>
      <c r="H3" s="38"/>
      <c r="I3" s="38"/>
    </row>
    <row r="4" spans="1:9" ht="18" x14ac:dyDescent="0.25">
      <c r="A4" s="38" t="s">
        <v>61</v>
      </c>
      <c r="B4" s="38"/>
      <c r="C4" s="38"/>
      <c r="D4" s="38"/>
      <c r="E4" s="38"/>
      <c r="F4" s="38"/>
      <c r="G4" s="38"/>
      <c r="H4" s="38"/>
      <c r="I4" s="38"/>
    </row>
    <row r="5" spans="1:9" ht="15.75" x14ac:dyDescent="0.25">
      <c r="A5" s="5"/>
      <c r="B5" s="5"/>
      <c r="C5" s="5"/>
      <c r="D5" s="5"/>
      <c r="E5" s="5"/>
      <c r="F5" s="5"/>
      <c r="G5" s="5"/>
      <c r="H5" s="5"/>
      <c r="I5" s="5" t="s">
        <v>76</v>
      </c>
    </row>
    <row r="6" spans="1:9" ht="15.75" customHeight="1" x14ac:dyDescent="0.25">
      <c r="A6" s="29" t="s">
        <v>0</v>
      </c>
      <c r="B6" s="29"/>
      <c r="C6" s="29"/>
      <c r="D6" s="39" t="s">
        <v>1</v>
      </c>
      <c r="E6" s="39"/>
      <c r="F6" s="39"/>
      <c r="G6" s="39"/>
      <c r="H6" s="39" t="s">
        <v>62</v>
      </c>
      <c r="I6" s="39"/>
    </row>
    <row r="7" spans="1:9" x14ac:dyDescent="0.25">
      <c r="A7" s="30"/>
      <c r="B7" s="30"/>
      <c r="C7" s="30"/>
      <c r="D7" s="39"/>
      <c r="E7" s="39"/>
      <c r="F7" s="39"/>
      <c r="G7" s="39"/>
      <c r="H7" s="39"/>
      <c r="I7" s="39"/>
    </row>
    <row r="8" spans="1:9" ht="15.75" x14ac:dyDescent="0.25">
      <c r="A8" s="6" t="s">
        <v>2</v>
      </c>
      <c r="B8" s="23" t="s">
        <v>7</v>
      </c>
      <c r="C8" s="24"/>
      <c r="D8" s="31" t="s">
        <v>3</v>
      </c>
      <c r="E8" s="32"/>
      <c r="F8" s="32"/>
      <c r="G8" s="32"/>
      <c r="H8" s="33"/>
      <c r="I8" s="33"/>
    </row>
    <row r="9" spans="1:9" ht="15.75" x14ac:dyDescent="0.25">
      <c r="A9" s="6" t="s">
        <v>2</v>
      </c>
      <c r="B9" s="23" t="s">
        <v>8</v>
      </c>
      <c r="C9" s="24"/>
      <c r="D9" s="18" t="s">
        <v>4</v>
      </c>
      <c r="E9" s="34"/>
      <c r="F9" s="34"/>
      <c r="G9" s="34"/>
      <c r="H9" s="10">
        <f>H10</f>
        <v>955700</v>
      </c>
      <c r="I9" s="10"/>
    </row>
    <row r="10" spans="1:9" ht="15.75" x14ac:dyDescent="0.25">
      <c r="A10" s="7" t="s">
        <v>2</v>
      </c>
      <c r="B10" s="11" t="s">
        <v>9</v>
      </c>
      <c r="C10" s="12"/>
      <c r="D10" s="19" t="s">
        <v>5</v>
      </c>
      <c r="E10" s="20"/>
      <c r="F10" s="20"/>
      <c r="G10" s="20"/>
      <c r="H10" s="21">
        <v>955700</v>
      </c>
      <c r="I10" s="21"/>
    </row>
    <row r="11" spans="1:9" ht="45.75" customHeight="1" x14ac:dyDescent="0.25">
      <c r="A11" s="6" t="s">
        <v>2</v>
      </c>
      <c r="B11" s="23" t="s">
        <v>21</v>
      </c>
      <c r="C11" s="24"/>
      <c r="D11" s="26" t="s">
        <v>6</v>
      </c>
      <c r="E11" s="35"/>
      <c r="F11" s="35"/>
      <c r="G11" s="35"/>
      <c r="H11" s="27">
        <f>H12+H13+H14+H15</f>
        <v>2389800</v>
      </c>
      <c r="I11" s="28"/>
    </row>
    <row r="12" spans="1:9" ht="121.5" customHeight="1" x14ac:dyDescent="0.25">
      <c r="A12" s="7" t="s">
        <v>2</v>
      </c>
      <c r="B12" s="11" t="s">
        <v>44</v>
      </c>
      <c r="C12" s="12"/>
      <c r="D12" s="13" t="s">
        <v>22</v>
      </c>
      <c r="E12" s="13"/>
      <c r="F12" s="13"/>
      <c r="G12" s="14"/>
      <c r="H12" s="15">
        <v>1249900</v>
      </c>
      <c r="I12" s="16"/>
    </row>
    <row r="13" spans="1:9" ht="157.5" customHeight="1" x14ac:dyDescent="0.25">
      <c r="A13" s="7" t="s">
        <v>2</v>
      </c>
      <c r="B13" s="11" t="s">
        <v>45</v>
      </c>
      <c r="C13" s="12"/>
      <c r="D13" s="13" t="s">
        <v>23</v>
      </c>
      <c r="E13" s="13"/>
      <c r="F13" s="13"/>
      <c r="G13" s="14"/>
      <c r="H13" s="15">
        <v>5600</v>
      </c>
      <c r="I13" s="16"/>
    </row>
    <row r="14" spans="1:9" ht="127.5" customHeight="1" x14ac:dyDescent="0.25">
      <c r="A14" s="7" t="s">
        <v>2</v>
      </c>
      <c r="B14" s="11" t="s">
        <v>46</v>
      </c>
      <c r="C14" s="12"/>
      <c r="D14" s="13" t="s">
        <v>24</v>
      </c>
      <c r="E14" s="13"/>
      <c r="F14" s="13"/>
      <c r="G14" s="14"/>
      <c r="H14" s="15">
        <v>1262300</v>
      </c>
      <c r="I14" s="16"/>
    </row>
    <row r="15" spans="1:9" ht="127.5" customHeight="1" x14ac:dyDescent="0.25">
      <c r="A15" s="7" t="s">
        <v>2</v>
      </c>
      <c r="B15" s="11" t="s">
        <v>47</v>
      </c>
      <c r="C15" s="12"/>
      <c r="D15" s="13" t="s">
        <v>25</v>
      </c>
      <c r="E15" s="13"/>
      <c r="F15" s="13"/>
      <c r="G15" s="14"/>
      <c r="H15" s="15">
        <v>-128000</v>
      </c>
      <c r="I15" s="16"/>
    </row>
    <row r="16" spans="1:9" ht="15.75" x14ac:dyDescent="0.25">
      <c r="A16" s="6" t="s">
        <v>2</v>
      </c>
      <c r="B16" s="23" t="s">
        <v>12</v>
      </c>
      <c r="C16" s="24"/>
      <c r="D16" s="17" t="s">
        <v>10</v>
      </c>
      <c r="E16" s="17"/>
      <c r="F16" s="17"/>
      <c r="G16" s="18"/>
      <c r="H16" s="10">
        <f>H17</f>
        <v>1254300</v>
      </c>
      <c r="I16" s="10"/>
    </row>
    <row r="17" spans="1:9" ht="22.5" customHeight="1" x14ac:dyDescent="0.25">
      <c r="A17" s="7" t="s">
        <v>2</v>
      </c>
      <c r="B17" s="11" t="s">
        <v>26</v>
      </c>
      <c r="C17" s="12"/>
      <c r="D17" s="19" t="s">
        <v>11</v>
      </c>
      <c r="E17" s="20"/>
      <c r="F17" s="20"/>
      <c r="G17" s="20"/>
      <c r="H17" s="21">
        <f>H18</f>
        <v>1254300</v>
      </c>
      <c r="I17" s="21"/>
    </row>
    <row r="18" spans="1:9" ht="15.75" x14ac:dyDescent="0.25">
      <c r="A18" s="7" t="s">
        <v>2</v>
      </c>
      <c r="B18" s="11" t="s">
        <v>20</v>
      </c>
      <c r="C18" s="12"/>
      <c r="D18" s="19" t="s">
        <v>11</v>
      </c>
      <c r="E18" s="20"/>
      <c r="F18" s="20"/>
      <c r="G18" s="20"/>
      <c r="H18" s="21">
        <v>1254300</v>
      </c>
      <c r="I18" s="21"/>
    </row>
    <row r="19" spans="1:9" ht="15.75" x14ac:dyDescent="0.25">
      <c r="A19" s="6" t="s">
        <v>2</v>
      </c>
      <c r="B19" s="23" t="s">
        <v>27</v>
      </c>
      <c r="C19" s="24"/>
      <c r="D19" s="17" t="s">
        <v>28</v>
      </c>
      <c r="E19" s="17"/>
      <c r="F19" s="17"/>
      <c r="G19" s="18"/>
      <c r="H19" s="27">
        <f>H20+H22</f>
        <v>985000</v>
      </c>
      <c r="I19" s="28"/>
    </row>
    <row r="20" spans="1:9" ht="15.75" x14ac:dyDescent="0.25">
      <c r="A20" s="7" t="s">
        <v>2</v>
      </c>
      <c r="B20" s="11" t="s">
        <v>37</v>
      </c>
      <c r="C20" s="12"/>
      <c r="D20" s="44" t="s">
        <v>36</v>
      </c>
      <c r="E20" s="44"/>
      <c r="F20" s="44"/>
      <c r="G20" s="19"/>
      <c r="H20" s="15">
        <f>H21</f>
        <v>80000</v>
      </c>
      <c r="I20" s="16"/>
    </row>
    <row r="21" spans="1:9" ht="75.75" customHeight="1" x14ac:dyDescent="0.25">
      <c r="A21" s="7" t="s">
        <v>2</v>
      </c>
      <c r="B21" s="11" t="s">
        <v>29</v>
      </c>
      <c r="C21" s="12"/>
      <c r="D21" s="13" t="s">
        <v>42</v>
      </c>
      <c r="E21" s="13"/>
      <c r="F21" s="13"/>
      <c r="G21" s="14"/>
      <c r="H21" s="15">
        <v>80000</v>
      </c>
      <c r="I21" s="16"/>
    </row>
    <row r="22" spans="1:9" ht="19.5" customHeight="1" x14ac:dyDescent="0.25">
      <c r="A22" s="6" t="s">
        <v>2</v>
      </c>
      <c r="B22" s="23" t="s">
        <v>31</v>
      </c>
      <c r="C22" s="24"/>
      <c r="D22" s="17" t="s">
        <v>30</v>
      </c>
      <c r="E22" s="17"/>
      <c r="F22" s="17"/>
      <c r="G22" s="18"/>
      <c r="H22" s="27">
        <f>H23+H24</f>
        <v>905000</v>
      </c>
      <c r="I22" s="28"/>
    </row>
    <row r="23" spans="1:9" ht="64.5" customHeight="1" x14ac:dyDescent="0.25">
      <c r="A23" s="7" t="s">
        <v>2</v>
      </c>
      <c r="B23" s="11" t="s">
        <v>32</v>
      </c>
      <c r="C23" s="12"/>
      <c r="D23" s="13" t="s">
        <v>33</v>
      </c>
      <c r="E23" s="13"/>
      <c r="F23" s="13"/>
      <c r="G23" s="14"/>
      <c r="H23" s="15">
        <v>65000</v>
      </c>
      <c r="I23" s="16"/>
    </row>
    <row r="24" spans="1:9" ht="66" customHeight="1" x14ac:dyDescent="0.25">
      <c r="A24" s="7" t="s">
        <v>2</v>
      </c>
      <c r="B24" s="11" t="s">
        <v>34</v>
      </c>
      <c r="C24" s="12"/>
      <c r="D24" s="13" t="s">
        <v>35</v>
      </c>
      <c r="E24" s="13"/>
      <c r="F24" s="13"/>
      <c r="G24" s="14"/>
      <c r="H24" s="15">
        <v>840000</v>
      </c>
      <c r="I24" s="16"/>
    </row>
    <row r="25" spans="1:9" ht="66" customHeight="1" x14ac:dyDescent="0.25">
      <c r="A25" s="6" t="s">
        <v>2</v>
      </c>
      <c r="B25" s="23" t="s">
        <v>64</v>
      </c>
      <c r="C25" s="24"/>
      <c r="D25" s="25" t="s">
        <v>65</v>
      </c>
      <c r="E25" s="25"/>
      <c r="F25" s="25"/>
      <c r="G25" s="26"/>
      <c r="H25" s="27">
        <f>H26</f>
        <v>237000</v>
      </c>
      <c r="I25" s="28"/>
    </row>
    <row r="26" spans="1:9" ht="156.75" customHeight="1" x14ac:dyDescent="0.25">
      <c r="A26" s="7" t="s">
        <v>2</v>
      </c>
      <c r="B26" s="11" t="s">
        <v>63</v>
      </c>
      <c r="C26" s="12"/>
      <c r="D26" s="13" t="s">
        <v>59</v>
      </c>
      <c r="E26" s="13"/>
      <c r="F26" s="13"/>
      <c r="G26" s="14"/>
      <c r="H26" s="15">
        <f>H27</f>
        <v>237000</v>
      </c>
      <c r="I26" s="16"/>
    </row>
    <row r="27" spans="1:9" ht="144" customHeight="1" x14ac:dyDescent="0.25">
      <c r="A27" s="7" t="s">
        <v>2</v>
      </c>
      <c r="B27" s="11" t="s">
        <v>58</v>
      </c>
      <c r="C27" s="12"/>
      <c r="D27" s="13" t="s">
        <v>57</v>
      </c>
      <c r="E27" s="13"/>
      <c r="F27" s="13"/>
      <c r="G27" s="14"/>
      <c r="H27" s="15">
        <v>237000</v>
      </c>
      <c r="I27" s="16"/>
    </row>
    <row r="28" spans="1:9" ht="53.25" customHeight="1" x14ac:dyDescent="0.25">
      <c r="A28" s="6" t="s">
        <v>2</v>
      </c>
      <c r="B28" s="23" t="s">
        <v>73</v>
      </c>
      <c r="C28" s="24"/>
      <c r="D28" s="25" t="s">
        <v>74</v>
      </c>
      <c r="E28" s="25"/>
      <c r="F28" s="25"/>
      <c r="G28" s="26"/>
      <c r="H28" s="27">
        <f>H29</f>
        <v>20000</v>
      </c>
      <c r="I28" s="28"/>
    </row>
    <row r="29" spans="1:9" ht="42.75" customHeight="1" x14ac:dyDescent="0.25">
      <c r="A29" s="7" t="s">
        <v>2</v>
      </c>
      <c r="B29" s="11" t="s">
        <v>71</v>
      </c>
      <c r="C29" s="12"/>
      <c r="D29" s="13" t="s">
        <v>72</v>
      </c>
      <c r="E29" s="13"/>
      <c r="F29" s="13"/>
      <c r="G29" s="14"/>
      <c r="H29" s="15">
        <v>20000</v>
      </c>
      <c r="I29" s="16"/>
    </row>
    <row r="30" spans="1:9" ht="48" customHeight="1" x14ac:dyDescent="0.25">
      <c r="A30" s="1" t="s">
        <v>2</v>
      </c>
      <c r="B30" s="46" t="s">
        <v>66</v>
      </c>
      <c r="C30" s="47"/>
      <c r="D30" s="48" t="s">
        <v>67</v>
      </c>
      <c r="E30" s="49"/>
      <c r="F30" s="49"/>
      <c r="G30" s="50"/>
      <c r="H30" s="27">
        <f>H31</f>
        <v>33900</v>
      </c>
      <c r="I30" s="28"/>
    </row>
    <row r="31" spans="1:9" ht="180.75" customHeight="1" x14ac:dyDescent="0.25">
      <c r="A31" s="2" t="s">
        <v>2</v>
      </c>
      <c r="B31" s="51" t="s">
        <v>68</v>
      </c>
      <c r="C31" s="52"/>
      <c r="D31" s="53" t="s">
        <v>75</v>
      </c>
      <c r="E31" s="54"/>
      <c r="F31" s="54"/>
      <c r="G31" s="55"/>
      <c r="H31" s="15">
        <v>33900</v>
      </c>
      <c r="I31" s="16"/>
    </row>
    <row r="32" spans="1:9" ht="30.75" customHeight="1" x14ac:dyDescent="0.25">
      <c r="A32" s="8"/>
      <c r="B32" s="59"/>
      <c r="C32" s="31"/>
      <c r="D32" s="42" t="s">
        <v>13</v>
      </c>
      <c r="E32" s="42"/>
      <c r="F32" s="42"/>
      <c r="G32" s="43"/>
      <c r="H32" s="10">
        <f>H9+H11+H16+H19+H25+H30+H28</f>
        <v>5875700</v>
      </c>
      <c r="I32" s="10"/>
    </row>
    <row r="33" spans="1:9" ht="20.25" customHeight="1" x14ac:dyDescent="0.25">
      <c r="A33" s="6" t="s">
        <v>2</v>
      </c>
      <c r="B33" s="23" t="s">
        <v>15</v>
      </c>
      <c r="C33" s="24"/>
      <c r="D33" s="31" t="s">
        <v>14</v>
      </c>
      <c r="E33" s="32"/>
      <c r="F33" s="32"/>
      <c r="G33" s="32"/>
      <c r="H33" s="10">
        <f>H34</f>
        <v>3328466</v>
      </c>
      <c r="I33" s="10"/>
    </row>
    <row r="34" spans="1:9" ht="48" customHeight="1" x14ac:dyDescent="0.25">
      <c r="A34" s="6" t="s">
        <v>2</v>
      </c>
      <c r="B34" s="23" t="s">
        <v>38</v>
      </c>
      <c r="C34" s="24"/>
      <c r="D34" s="42" t="s">
        <v>16</v>
      </c>
      <c r="E34" s="42"/>
      <c r="F34" s="42"/>
      <c r="G34" s="43"/>
      <c r="H34" s="10">
        <f>H35+H37+H40</f>
        <v>3328466</v>
      </c>
      <c r="I34" s="10"/>
    </row>
    <row r="35" spans="1:9" ht="37.5" customHeight="1" x14ac:dyDescent="0.25">
      <c r="A35" s="6" t="s">
        <v>2</v>
      </c>
      <c r="B35" s="23" t="s">
        <v>48</v>
      </c>
      <c r="C35" s="24"/>
      <c r="D35" s="42" t="s">
        <v>17</v>
      </c>
      <c r="E35" s="42"/>
      <c r="F35" s="42"/>
      <c r="G35" s="43"/>
      <c r="H35" s="10">
        <f>H36</f>
        <v>1418000</v>
      </c>
      <c r="I35" s="10"/>
    </row>
    <row r="36" spans="1:9" ht="77.25" customHeight="1" x14ac:dyDescent="0.25">
      <c r="A36" s="7" t="s">
        <v>2</v>
      </c>
      <c r="B36" s="11" t="s">
        <v>49</v>
      </c>
      <c r="C36" s="12"/>
      <c r="D36" s="60" t="s">
        <v>55</v>
      </c>
      <c r="E36" s="60"/>
      <c r="F36" s="60"/>
      <c r="G36" s="40"/>
      <c r="H36" s="21">
        <v>1418000</v>
      </c>
      <c r="I36" s="21"/>
    </row>
    <row r="37" spans="1:9" ht="51.75" customHeight="1" x14ac:dyDescent="0.25">
      <c r="A37" s="6" t="s">
        <v>2</v>
      </c>
      <c r="B37" s="23" t="s">
        <v>50</v>
      </c>
      <c r="C37" s="24"/>
      <c r="D37" s="25" t="s">
        <v>18</v>
      </c>
      <c r="E37" s="25"/>
      <c r="F37" s="25"/>
      <c r="G37" s="26"/>
      <c r="H37" s="27">
        <f>H38+H39</f>
        <v>109000</v>
      </c>
      <c r="I37" s="28"/>
    </row>
    <row r="38" spans="1:9" ht="99" customHeight="1" x14ac:dyDescent="0.25">
      <c r="A38" s="7" t="s">
        <v>2</v>
      </c>
      <c r="B38" s="11" t="s">
        <v>51</v>
      </c>
      <c r="C38" s="12"/>
      <c r="D38" s="45" t="s">
        <v>69</v>
      </c>
      <c r="E38" s="45"/>
      <c r="F38" s="45"/>
      <c r="G38" s="45"/>
      <c r="H38" s="22">
        <v>105400</v>
      </c>
      <c r="I38" s="22"/>
    </row>
    <row r="39" spans="1:9" ht="64.5" customHeight="1" x14ac:dyDescent="0.25">
      <c r="A39" s="7" t="s">
        <v>2</v>
      </c>
      <c r="B39" s="11" t="s">
        <v>52</v>
      </c>
      <c r="C39" s="12"/>
      <c r="D39" s="40" t="s">
        <v>40</v>
      </c>
      <c r="E39" s="41"/>
      <c r="F39" s="41"/>
      <c r="G39" s="41"/>
      <c r="H39" s="21">
        <v>3600</v>
      </c>
      <c r="I39" s="21"/>
    </row>
    <row r="40" spans="1:9" ht="31.5" customHeight="1" x14ac:dyDescent="0.25">
      <c r="A40" s="7"/>
      <c r="B40" s="23" t="s">
        <v>56</v>
      </c>
      <c r="C40" s="24"/>
      <c r="D40" s="48" t="s">
        <v>39</v>
      </c>
      <c r="E40" s="25"/>
      <c r="F40" s="25"/>
      <c r="G40" s="26"/>
      <c r="H40" s="27">
        <f>H41+H42</f>
        <v>1801466</v>
      </c>
      <c r="I40" s="28"/>
    </row>
    <row r="41" spans="1:9" ht="126.75" customHeight="1" x14ac:dyDescent="0.25">
      <c r="A41" s="7" t="s">
        <v>2</v>
      </c>
      <c r="B41" s="11" t="s">
        <v>53</v>
      </c>
      <c r="C41" s="12"/>
      <c r="D41" s="40" t="s">
        <v>43</v>
      </c>
      <c r="E41" s="41"/>
      <c r="F41" s="41"/>
      <c r="G41" s="41"/>
      <c r="H41" s="15">
        <v>1000</v>
      </c>
      <c r="I41" s="16"/>
    </row>
    <row r="42" spans="1:9" ht="47.25" customHeight="1" x14ac:dyDescent="0.25">
      <c r="A42" s="7" t="s">
        <v>2</v>
      </c>
      <c r="B42" s="11" t="s">
        <v>54</v>
      </c>
      <c r="C42" s="12"/>
      <c r="D42" s="57" t="s">
        <v>41</v>
      </c>
      <c r="E42" s="57"/>
      <c r="F42" s="57"/>
      <c r="G42" s="58"/>
      <c r="H42" s="21">
        <v>1800466</v>
      </c>
      <c r="I42" s="21"/>
    </row>
    <row r="43" spans="1:9" ht="19.5" customHeight="1" x14ac:dyDescent="0.25">
      <c r="A43" s="9"/>
      <c r="B43" s="56"/>
      <c r="C43" s="56"/>
      <c r="D43" s="34" t="s">
        <v>19</v>
      </c>
      <c r="E43" s="34"/>
      <c r="F43" s="34"/>
      <c r="G43" s="34"/>
      <c r="H43" s="10">
        <f>H32+H33</f>
        <v>9204166</v>
      </c>
      <c r="I43" s="10"/>
    </row>
  </sheetData>
  <mergeCells count="115"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2025-06-27T12:47:34Z</dcterms:modified>
</cp:coreProperties>
</file>